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46VO GRUPO 4 PC 2025\"/>
    </mc:Choice>
  </mc:AlternateContent>
  <xr:revisionPtr revIDLastSave="0" documentId="13_ncr:1_{7228D559-700F-47DB-B194-0A97A67091BB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1" l="1"/>
  <c r="Y9" i="21"/>
  <c r="AD9" i="21" s="1"/>
  <c r="U9" i="21"/>
  <c r="R9" i="21"/>
  <c r="O9" i="21"/>
  <c r="L9" i="21"/>
  <c r="I9" i="21"/>
  <c r="F9" i="21"/>
  <c r="E5" i="19"/>
  <c r="W18" i="18"/>
  <c r="X18" i="18"/>
  <c r="Y18" i="18"/>
  <c r="Z18" i="18"/>
  <c r="AA18" i="18"/>
  <c r="AB18" i="18"/>
  <c r="AC18" i="18"/>
  <c r="AD18" i="18"/>
  <c r="AF18" i="18"/>
  <c r="V18" i="18"/>
  <c r="A18" i="18"/>
  <c r="AF9" i="18"/>
  <c r="AD9" i="18"/>
  <c r="AC9" i="18"/>
  <c r="AB9" i="18"/>
  <c r="AA9" i="18"/>
  <c r="Z9" i="18"/>
  <c r="Y9" i="18"/>
  <c r="X9" i="18"/>
  <c r="W9" i="18"/>
  <c r="V9" i="18"/>
  <c r="AF16" i="18" l="1"/>
  <c r="AD16" i="18"/>
  <c r="AC16" i="18"/>
  <c r="AB16" i="18"/>
  <c r="AA16" i="18"/>
  <c r="Z16" i="18"/>
  <c r="Y16" i="18"/>
  <c r="X16" i="18"/>
  <c r="W16" i="18"/>
  <c r="V16" i="18"/>
  <c r="AF12" i="18"/>
  <c r="AD12" i="18"/>
  <c r="AC12" i="18"/>
  <c r="AB12" i="18"/>
  <c r="AA12" i="18"/>
  <c r="Z12" i="18"/>
  <c r="Y12" i="18"/>
  <c r="X12" i="18"/>
  <c r="W12" i="18"/>
  <c r="V12" i="18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I11" i="21" l="1"/>
  <c r="AD8" i="21"/>
  <c r="Y11" i="21"/>
  <c r="S12" i="21"/>
  <c r="AC11" i="21"/>
  <c r="P12" i="21"/>
  <c r="M12" i="21"/>
  <c r="J12" i="21"/>
  <c r="G12" i="21"/>
  <c r="F11" i="21"/>
  <c r="D12" i="21"/>
  <c r="L11" i="21"/>
  <c r="O11" i="21"/>
  <c r="R11" i="21"/>
  <c r="U11" i="21"/>
  <c r="AD10" i="21"/>
  <c r="V12" i="21" l="1"/>
  <c r="AD11" i="21"/>
  <c r="E4" i="19" l="1"/>
  <c r="E6" i="19"/>
  <c r="D7" i="19" l="1"/>
  <c r="C7" i="19"/>
  <c r="E7" i="19" l="1"/>
</calcChain>
</file>

<file path=xl/sharedStrings.xml><?xml version="1.0" encoding="utf-8"?>
<sst xmlns="http://schemas.openxmlformats.org/spreadsheetml/2006/main" count="214" uniqueCount="113">
  <si>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</si>
  <si>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</si>
  <si>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</si>
  <si>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</si>
  <si>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</si>
  <si>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</si>
  <si>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</si>
  <si>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</si>
  <si>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</si>
  <si>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</si>
  <si>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</si>
  <si>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</si>
  <si>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</si>
  <si>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</si>
  <si>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</si>
  <si>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</si>
  <si>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</si>
  <si>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</si>
  <si>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</si>
  <si>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</si>
  <si>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</si>
  <si>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</si>
  <si>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</si>
  <si>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</si>
  <si>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</si>
  <si>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</si>
  <si>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</si>
  <si>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</si>
  <si>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</si>
  <si>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</si>
  <si>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</si>
  <si>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</si>
  <si>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</si>
  <si>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</si>
  <si>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</si>
  <si>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</si>
  <si>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</si>
  <si>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</si>
  <si>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</si>
  <si>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</si>
  <si>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</si>
  <si>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</si>
  <si>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</si>
  <si>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</si>
  <si>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</si>
  <si>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</si>
  <si>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</si>
  <si>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</si>
  <si>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</si>
  <si>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</si>
  <si>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</si>
  <si>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</si>
  <si>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</si>
  <si>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</si>
  <si>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</si>
  <si>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</si>
  <si>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</si>
  <si>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</si>
  <si>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</si>
  <si>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</si>
  <si>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</si>
  <si>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</si>
  <si>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</si>
  <si>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</si>
  <si>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</si>
  <si>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</si>
  <si>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</si>
  <si>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</si>
  <si>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</si>
  <si>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</si>
  <si>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</si>
  <si>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Mantenimiento de cauce en el punto crítico-Propuesta de actividades temporales</t>
  </si>
  <si>
    <t>ZONA</t>
  </si>
  <si>
    <t>Alto</t>
  </si>
  <si>
    <t>LA LIBERTAD</t>
  </si>
  <si>
    <t>FTR-MC-PREV N° 0239-2025-ANA-AAA.HCH-ALA.CHICAMA</t>
  </si>
  <si>
    <t>Huarmey-Chicama</t>
  </si>
  <si>
    <t>Chicama</t>
  </si>
  <si>
    <t>Río</t>
  </si>
  <si>
    <t xml:space="preserve">La Libertad </t>
  </si>
  <si>
    <t>Ascope</t>
  </si>
  <si>
    <t>Cenizas</t>
  </si>
  <si>
    <t>Limpieza y descolmatación y conformación de bordos con material propio del cauce del río Chicama</t>
  </si>
  <si>
    <t>Maiz, Pan Llevar, Caña de azucar</t>
  </si>
  <si>
    <t>Inundación, Erosión fluvial</t>
  </si>
  <si>
    <t>FTR-MC-PREV N° 0240-2025-ANA-AAA.HCH-ALA.CHICAMA</t>
  </si>
  <si>
    <t>Puente Victoria</t>
  </si>
  <si>
    <t>FTR-MC-PREV N° 0242-2025-ANA-AAA.HCH-ALA.CHICAMA</t>
  </si>
  <si>
    <t>Mala Alma</t>
  </si>
  <si>
    <t>Sausal</t>
  </si>
  <si>
    <t>Limpieza y descolmatación y conformación de bordos con material propio del cauce de la quebrada Mal Alma</t>
  </si>
  <si>
    <t>Maiz, Pan Llevar</t>
  </si>
  <si>
    <t>CAJAMARCA</t>
  </si>
  <si>
    <t>FTR-MC-PREV N° 0241-2025-ANA-AAA.HCH-ALA.CHICAMA</t>
  </si>
  <si>
    <t>Santanero</t>
  </si>
  <si>
    <t>Cajamarca</t>
  </si>
  <si>
    <t>Contumaza</t>
  </si>
  <si>
    <t>San Benito</t>
  </si>
  <si>
    <t>Portada-La Huaca</t>
  </si>
  <si>
    <t>Limpieza y descolmatación y conformación de bordos con material propio del cauce del río Santanero</t>
  </si>
  <si>
    <t>TUMBES</t>
  </si>
  <si>
    <t xml:space="preserve">Cierre de brechas-Propuesta de obras permanentes de control y corrección de cauce </t>
  </si>
  <si>
    <t>Jequetepeque-Zarumilla</t>
  </si>
  <si>
    <t>Tumbes</t>
  </si>
  <si>
    <t>Palmar-Huaquillas</t>
  </si>
  <si>
    <t>Limpieza, descolmatación y conformación de dique con enrocado en la margen derecha del río Tumbes</t>
  </si>
  <si>
    <t>Platano, arroz</t>
  </si>
  <si>
    <t>Corrales</t>
  </si>
  <si>
    <t>La Florida-El Chivato</t>
  </si>
  <si>
    <t>Limpieza, descolmatación y conformación de dique con enrocado en la margen izquierda del río Tumbes</t>
  </si>
  <si>
    <t>Arroz, platano</t>
  </si>
  <si>
    <t>FTR-CB-PREV N° 0172-2025-ANA-AAA.JZ-ALA.T</t>
  </si>
  <si>
    <t>FTR-CB-PREV N° 0173-2025-ANA-AAA.JZ-ALA.T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</si>
</sst>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1"/>
  <sheetViews>
    <sheetView tabSelected="1" topLeftCell="A2" zoomScaleNormal="100" zoomScaleSheetLayoutView="100" workbookViewId="0">
      <selection activeCell="C24" sqref="C2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2"/>
    </row>
    <row r="2" spans="1:34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3" t="s">
        <v>65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5" t="s">
        <v>3</v>
      </c>
      <c r="B6" s="115" t="s">
        <v>64</v>
      </c>
      <c r="C6" s="115" t="s">
        <v>40</v>
      </c>
      <c r="D6" s="102" t="s">
        <v>67</v>
      </c>
      <c r="E6" s="102"/>
      <c r="F6" s="102" t="s">
        <v>69</v>
      </c>
      <c r="G6" s="102"/>
      <c r="H6" s="102"/>
      <c r="I6" s="99" t="s">
        <v>4</v>
      </c>
      <c r="J6" s="99"/>
      <c r="K6" s="99"/>
      <c r="L6" s="99"/>
      <c r="M6" s="118" t="s">
        <v>68</v>
      </c>
      <c r="N6" s="119"/>
      <c r="O6" s="119"/>
      <c r="P6" s="119"/>
      <c r="Q6" s="120"/>
      <c r="R6" s="110" t="s">
        <v>5</v>
      </c>
      <c r="S6" s="110"/>
      <c r="T6" s="126" t="s">
        <v>6</v>
      </c>
      <c r="U6" s="127"/>
      <c r="V6" s="128"/>
      <c r="W6" s="128"/>
      <c r="X6" s="101" t="s">
        <v>7</v>
      </c>
      <c r="Y6" s="101"/>
      <c r="Z6" s="110"/>
      <c r="AA6" s="110"/>
      <c r="AB6" s="101"/>
      <c r="AC6" s="101"/>
      <c r="AD6" s="112"/>
      <c r="AE6" s="110"/>
      <c r="AF6" s="112"/>
      <c r="AG6" s="104" t="s">
        <v>8</v>
      </c>
      <c r="AH6" s="104" t="s">
        <v>9</v>
      </c>
    </row>
    <row r="7" spans="1:34" ht="15.75" customHeight="1" x14ac:dyDescent="0.3">
      <c r="A7" s="125"/>
      <c r="B7" s="116"/>
      <c r="C7" s="116"/>
      <c r="D7" s="102"/>
      <c r="E7" s="102"/>
      <c r="F7" s="102"/>
      <c r="G7" s="102"/>
      <c r="H7" s="102"/>
      <c r="I7" s="99" t="s">
        <v>10</v>
      </c>
      <c r="J7" s="99" t="s">
        <v>11</v>
      </c>
      <c r="K7" s="99" t="s">
        <v>12</v>
      </c>
      <c r="L7" s="102" t="s">
        <v>13</v>
      </c>
      <c r="M7" s="101" t="s">
        <v>14</v>
      </c>
      <c r="N7" s="101"/>
      <c r="O7" s="101" t="s">
        <v>15</v>
      </c>
      <c r="P7" s="101"/>
      <c r="Q7" s="121" t="s">
        <v>72</v>
      </c>
      <c r="R7" s="110"/>
      <c r="S7" s="110"/>
      <c r="T7" s="129" t="s">
        <v>16</v>
      </c>
      <c r="U7" s="99" t="s">
        <v>17</v>
      </c>
      <c r="V7" s="106" t="s">
        <v>18</v>
      </c>
      <c r="W7" s="108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12" t="s">
        <v>25</v>
      </c>
      <c r="AE7" s="110"/>
      <c r="AF7" s="113" t="s">
        <v>26</v>
      </c>
      <c r="AG7" s="105"/>
      <c r="AH7" s="105"/>
    </row>
    <row r="8" spans="1:34" ht="37.5" customHeight="1" x14ac:dyDescent="0.3">
      <c r="A8" s="115"/>
      <c r="B8" s="117"/>
      <c r="C8" s="11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0"/>
      <c r="J8" s="100"/>
      <c r="K8" s="100"/>
      <c r="L8" s="103"/>
      <c r="M8" s="15" t="s">
        <v>32</v>
      </c>
      <c r="N8" s="15" t="s">
        <v>33</v>
      </c>
      <c r="O8" s="15" t="s">
        <v>32</v>
      </c>
      <c r="P8" s="15" t="s">
        <v>33</v>
      </c>
      <c r="Q8" s="122"/>
      <c r="R8" s="29" t="s">
        <v>34</v>
      </c>
      <c r="S8" s="29" t="s">
        <v>35</v>
      </c>
      <c r="T8" s="130"/>
      <c r="U8" s="100"/>
      <c r="V8" s="107"/>
      <c r="W8" s="109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14"/>
      <c r="AG8" s="105"/>
      <c r="AH8" s="105"/>
    </row>
    <row r="9" spans="1:34" s="19" customFormat="1" ht="24" customHeight="1" x14ac:dyDescent="0.25">
      <c r="A9" s="16">
        <v>2</v>
      </c>
      <c r="B9" s="17" t="s">
        <v>100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SUM(V10:V11)</f>
        <v>2.7</v>
      </c>
      <c r="W9" s="76">
        <f t="shared" si="0"/>
        <v>15893762.67493099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6">
        <f t="shared" si="0"/>
        <v>900</v>
      </c>
      <c r="AE9" s="41"/>
      <c r="AF9" s="41">
        <f>SUM(AF10:AF11)</f>
        <v>3</v>
      </c>
      <c r="AG9" s="69"/>
      <c r="AH9" s="24"/>
    </row>
    <row r="10" spans="1:34" s="68" customFormat="1" ht="30" customHeight="1" x14ac:dyDescent="0.25">
      <c r="A10" s="20">
        <v>1</v>
      </c>
      <c r="B10" s="70" t="s">
        <v>111</v>
      </c>
      <c r="C10" s="94" t="s">
        <v>101</v>
      </c>
      <c r="D10" s="21" t="s">
        <v>102</v>
      </c>
      <c r="E10" s="21" t="s">
        <v>103</v>
      </c>
      <c r="F10" s="21" t="s">
        <v>103</v>
      </c>
      <c r="G10" s="21" t="s">
        <v>78</v>
      </c>
      <c r="H10" s="21" t="s">
        <v>103</v>
      </c>
      <c r="I10" s="21" t="s">
        <v>103</v>
      </c>
      <c r="J10" s="21" t="s">
        <v>103</v>
      </c>
      <c r="K10" s="21" t="s">
        <v>103</v>
      </c>
      <c r="L10" s="21" t="s">
        <v>104</v>
      </c>
      <c r="M10" s="22">
        <v>558601</v>
      </c>
      <c r="N10" s="22">
        <v>9607101</v>
      </c>
      <c r="O10" s="22">
        <v>557839</v>
      </c>
      <c r="P10" s="22">
        <v>9609025</v>
      </c>
      <c r="Q10" s="22">
        <v>17</v>
      </c>
      <c r="R10" s="21"/>
      <c r="S10" s="21" t="s">
        <v>38</v>
      </c>
      <c r="T10" s="21" t="s">
        <v>105</v>
      </c>
      <c r="U10" s="66" t="s">
        <v>39</v>
      </c>
      <c r="V10" s="42">
        <v>2.1</v>
      </c>
      <c r="W10" s="1">
        <v>12575161.102510771</v>
      </c>
      <c r="X10" s="20"/>
      <c r="Y10" s="20"/>
      <c r="Z10" s="20"/>
      <c r="AA10" s="20"/>
      <c r="AB10" s="20"/>
      <c r="AC10" s="20"/>
      <c r="AD10" s="1">
        <v>300</v>
      </c>
      <c r="AE10" s="67" t="s">
        <v>106</v>
      </c>
      <c r="AF10" s="42"/>
      <c r="AG10" s="23" t="s">
        <v>84</v>
      </c>
      <c r="AH10" s="95" t="s">
        <v>61</v>
      </c>
    </row>
    <row r="11" spans="1:34" s="68" customFormat="1" ht="30" customHeight="1" x14ac:dyDescent="0.25">
      <c r="A11" s="20">
        <v>2</v>
      </c>
      <c r="B11" s="70" t="s">
        <v>112</v>
      </c>
      <c r="C11" s="94" t="s">
        <v>101</v>
      </c>
      <c r="D11" s="21" t="s">
        <v>102</v>
      </c>
      <c r="E11" s="21" t="s">
        <v>103</v>
      </c>
      <c r="F11" s="21" t="s">
        <v>103</v>
      </c>
      <c r="G11" s="21" t="s">
        <v>78</v>
      </c>
      <c r="H11" s="21" t="s">
        <v>103</v>
      </c>
      <c r="I11" s="21" t="s">
        <v>103</v>
      </c>
      <c r="J11" s="21" t="s">
        <v>103</v>
      </c>
      <c r="K11" s="21" t="s">
        <v>107</v>
      </c>
      <c r="L11" s="21" t="s">
        <v>108</v>
      </c>
      <c r="M11" s="22">
        <v>558845.57999999996</v>
      </c>
      <c r="N11" s="22">
        <v>9606158.3000000007</v>
      </c>
      <c r="O11" s="22">
        <v>558603.13</v>
      </c>
      <c r="P11" s="22">
        <v>9606693.3399999999</v>
      </c>
      <c r="Q11" s="22">
        <v>17</v>
      </c>
      <c r="R11" s="21" t="s">
        <v>38</v>
      </c>
      <c r="S11" s="21"/>
      <c r="T11" s="21" t="s">
        <v>109</v>
      </c>
      <c r="U11" s="66" t="s">
        <v>39</v>
      </c>
      <c r="V11" s="42">
        <v>0.6</v>
      </c>
      <c r="W11" s="1">
        <v>3318601.5724202199</v>
      </c>
      <c r="X11" s="20"/>
      <c r="Y11" s="20"/>
      <c r="Z11" s="20"/>
      <c r="AA11" s="20"/>
      <c r="AB11" s="20"/>
      <c r="AC11" s="20"/>
      <c r="AD11" s="1">
        <v>600</v>
      </c>
      <c r="AE11" s="67" t="s">
        <v>110</v>
      </c>
      <c r="AF11" s="42">
        <v>3</v>
      </c>
      <c r="AG11" s="23" t="s">
        <v>84</v>
      </c>
      <c r="AH11" s="95" t="s">
        <v>61</v>
      </c>
    </row>
    <row r="12" spans="1:34" s="19" customFormat="1" ht="24" customHeight="1" x14ac:dyDescent="0.25">
      <c r="A12" s="16">
        <v>3</v>
      </c>
      <c r="B12" s="17" t="s">
        <v>74</v>
      </c>
      <c r="C12" s="17"/>
      <c r="D12" s="75"/>
      <c r="E12" s="75"/>
      <c r="F12" s="17"/>
      <c r="G12" s="17"/>
      <c r="H12" s="17"/>
      <c r="I12" s="75"/>
      <c r="J12" s="75"/>
      <c r="K12" s="75"/>
      <c r="L12" s="75"/>
      <c r="M12" s="18"/>
      <c r="N12" s="18"/>
      <c r="O12" s="18"/>
      <c r="P12" s="18"/>
      <c r="Q12" s="18"/>
      <c r="R12" s="75"/>
      <c r="S12" s="75"/>
      <c r="T12" s="75"/>
      <c r="U12" s="75"/>
      <c r="V12" s="41">
        <f t="shared" ref="V12:AD12" si="1">SUM(V13:V15)</f>
        <v>4.8000000000000007</v>
      </c>
      <c r="W12" s="76">
        <f t="shared" si="1"/>
        <v>4255263.6265234509</v>
      </c>
      <c r="X12" s="34">
        <f t="shared" si="1"/>
        <v>200</v>
      </c>
      <c r="Y12" s="34">
        <f t="shared" si="1"/>
        <v>47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34">
        <f t="shared" si="1"/>
        <v>0</v>
      </c>
      <c r="AD12" s="76">
        <f t="shared" si="1"/>
        <v>172.14</v>
      </c>
      <c r="AE12" s="41"/>
      <c r="AF12" s="41">
        <f>SUM(AF13:AF15)</f>
        <v>1.1600000000000001</v>
      </c>
      <c r="AG12" s="69"/>
      <c r="AH12" s="24"/>
    </row>
    <row r="13" spans="1:34" s="68" customFormat="1" ht="30" customHeight="1" x14ac:dyDescent="0.25">
      <c r="A13" s="20">
        <v>1</v>
      </c>
      <c r="B13" s="70" t="s">
        <v>75</v>
      </c>
      <c r="C13" s="74" t="s">
        <v>71</v>
      </c>
      <c r="D13" s="21" t="s">
        <v>76</v>
      </c>
      <c r="E13" s="21" t="s">
        <v>77</v>
      </c>
      <c r="F13" s="21" t="s">
        <v>77</v>
      </c>
      <c r="G13" s="21" t="s">
        <v>78</v>
      </c>
      <c r="H13" s="21" t="s">
        <v>77</v>
      </c>
      <c r="I13" s="21" t="s">
        <v>79</v>
      </c>
      <c r="J13" s="21" t="s">
        <v>80</v>
      </c>
      <c r="K13" s="21" t="s">
        <v>77</v>
      </c>
      <c r="L13" s="21" t="s">
        <v>81</v>
      </c>
      <c r="M13" s="22">
        <v>706966.42599999998</v>
      </c>
      <c r="N13" s="22">
        <v>9142648.284</v>
      </c>
      <c r="O13" s="22">
        <v>705932.45700000005</v>
      </c>
      <c r="P13" s="22">
        <v>9141871.4690000005</v>
      </c>
      <c r="Q13" s="22">
        <v>17</v>
      </c>
      <c r="R13" s="21" t="s">
        <v>38</v>
      </c>
      <c r="S13" s="21"/>
      <c r="T13" s="21" t="s">
        <v>82</v>
      </c>
      <c r="U13" s="66" t="s">
        <v>39</v>
      </c>
      <c r="V13" s="42">
        <v>1.3</v>
      </c>
      <c r="W13" s="1">
        <v>1418407.3555634588</v>
      </c>
      <c r="X13" s="20">
        <v>10</v>
      </c>
      <c r="Y13" s="20">
        <v>2</v>
      </c>
      <c r="Z13" s="20"/>
      <c r="AA13" s="20"/>
      <c r="AB13" s="20"/>
      <c r="AC13" s="20"/>
      <c r="AD13" s="1">
        <v>76</v>
      </c>
      <c r="AE13" s="67" t="s">
        <v>83</v>
      </c>
      <c r="AF13" s="42"/>
      <c r="AG13" s="23" t="s">
        <v>84</v>
      </c>
      <c r="AH13" s="93" t="s">
        <v>73</v>
      </c>
    </row>
    <row r="14" spans="1:34" s="68" customFormat="1" ht="30" customHeight="1" x14ac:dyDescent="0.25">
      <c r="A14" s="20">
        <v>2</v>
      </c>
      <c r="B14" s="70" t="s">
        <v>85</v>
      </c>
      <c r="C14" s="74" t="s">
        <v>71</v>
      </c>
      <c r="D14" s="21" t="s">
        <v>76</v>
      </c>
      <c r="E14" s="21" t="s">
        <v>77</v>
      </c>
      <c r="F14" s="21" t="s">
        <v>77</v>
      </c>
      <c r="G14" s="21" t="s">
        <v>78</v>
      </c>
      <c r="H14" s="21" t="s">
        <v>77</v>
      </c>
      <c r="I14" s="21" t="s">
        <v>79</v>
      </c>
      <c r="J14" s="21" t="s">
        <v>80</v>
      </c>
      <c r="K14" s="21" t="s">
        <v>77</v>
      </c>
      <c r="L14" s="21" t="s">
        <v>86</v>
      </c>
      <c r="M14" s="22">
        <v>705932.79799999995</v>
      </c>
      <c r="N14" s="22">
        <v>9141871.5140000004</v>
      </c>
      <c r="O14" s="22">
        <v>705283.71699999995</v>
      </c>
      <c r="P14" s="22">
        <v>9140905.2559999991</v>
      </c>
      <c r="Q14" s="22">
        <v>17</v>
      </c>
      <c r="R14" s="21" t="s">
        <v>38</v>
      </c>
      <c r="S14" s="21"/>
      <c r="T14" s="21" t="s">
        <v>82</v>
      </c>
      <c r="U14" s="66" t="s">
        <v>39</v>
      </c>
      <c r="V14" s="42">
        <v>1.3</v>
      </c>
      <c r="W14" s="1">
        <v>1617686.7296022004</v>
      </c>
      <c r="X14" s="20">
        <v>50</v>
      </c>
      <c r="Y14" s="20">
        <v>10</v>
      </c>
      <c r="Z14" s="20"/>
      <c r="AA14" s="20"/>
      <c r="AB14" s="20"/>
      <c r="AC14" s="20"/>
      <c r="AD14" s="1">
        <v>60</v>
      </c>
      <c r="AE14" s="67" t="s">
        <v>83</v>
      </c>
      <c r="AF14" s="42">
        <v>1.1000000000000001</v>
      </c>
      <c r="AG14" s="23" t="s">
        <v>84</v>
      </c>
      <c r="AH14" s="93" t="s">
        <v>73</v>
      </c>
    </row>
    <row r="15" spans="1:34" s="68" customFormat="1" ht="30" customHeight="1" x14ac:dyDescent="0.25">
      <c r="A15" s="20">
        <v>3</v>
      </c>
      <c r="B15" s="70" t="s">
        <v>87</v>
      </c>
      <c r="C15" s="74" t="s">
        <v>71</v>
      </c>
      <c r="D15" s="21" t="s">
        <v>76</v>
      </c>
      <c r="E15" s="21" t="s">
        <v>77</v>
      </c>
      <c r="F15" s="21" t="s">
        <v>77</v>
      </c>
      <c r="G15" s="21" t="s">
        <v>66</v>
      </c>
      <c r="H15" s="21" t="s">
        <v>88</v>
      </c>
      <c r="I15" s="21" t="s">
        <v>79</v>
      </c>
      <c r="J15" s="21" t="s">
        <v>80</v>
      </c>
      <c r="K15" s="21" t="s">
        <v>77</v>
      </c>
      <c r="L15" s="21" t="s">
        <v>89</v>
      </c>
      <c r="M15" s="22">
        <v>720706.60600000003</v>
      </c>
      <c r="N15" s="22">
        <v>9143626.2640000004</v>
      </c>
      <c r="O15" s="22">
        <v>719842.36699999997</v>
      </c>
      <c r="P15" s="22">
        <v>9145609.1060000006</v>
      </c>
      <c r="Q15" s="22">
        <v>17</v>
      </c>
      <c r="R15" s="21" t="s">
        <v>38</v>
      </c>
      <c r="S15" s="21" t="s">
        <v>38</v>
      </c>
      <c r="T15" s="21" t="s">
        <v>90</v>
      </c>
      <c r="U15" s="66" t="s">
        <v>39</v>
      </c>
      <c r="V15" s="42">
        <v>2.2000000000000002</v>
      </c>
      <c r="W15" s="1">
        <v>1219169.541357792</v>
      </c>
      <c r="X15" s="20">
        <v>140</v>
      </c>
      <c r="Y15" s="20">
        <v>35</v>
      </c>
      <c r="Z15" s="20"/>
      <c r="AA15" s="20"/>
      <c r="AB15" s="20"/>
      <c r="AC15" s="20"/>
      <c r="AD15" s="1">
        <v>36.14</v>
      </c>
      <c r="AE15" s="67" t="s">
        <v>91</v>
      </c>
      <c r="AF15" s="42">
        <v>0.06</v>
      </c>
      <c r="AG15" s="23" t="s">
        <v>84</v>
      </c>
      <c r="AH15" s="93" t="s">
        <v>73</v>
      </c>
    </row>
    <row r="16" spans="1:34" s="19" customFormat="1" ht="24" customHeight="1" x14ac:dyDescent="0.25">
      <c r="A16" s="16">
        <v>1</v>
      </c>
      <c r="B16" s="17" t="s">
        <v>92</v>
      </c>
      <c r="C16" s="17"/>
      <c r="D16" s="75"/>
      <c r="E16" s="75"/>
      <c r="F16" s="17"/>
      <c r="G16" s="17"/>
      <c r="H16" s="17"/>
      <c r="I16" s="75"/>
      <c r="J16" s="75"/>
      <c r="K16" s="75"/>
      <c r="L16" s="75"/>
      <c r="M16" s="18"/>
      <c r="N16" s="18"/>
      <c r="O16" s="18"/>
      <c r="P16" s="18"/>
      <c r="Q16" s="18"/>
      <c r="R16" s="75"/>
      <c r="S16" s="75"/>
      <c r="T16" s="75"/>
      <c r="U16" s="75"/>
      <c r="V16" s="41">
        <f t="shared" ref="V16" si="2">SUM(V17:V17)</f>
        <v>0.8</v>
      </c>
      <c r="W16" s="76">
        <f t="shared" ref="W16:AD16" si="3">SUM(W17:W17)</f>
        <v>421886.94249642477</v>
      </c>
      <c r="X16" s="34">
        <f t="shared" si="3"/>
        <v>72</v>
      </c>
      <c r="Y16" s="34">
        <f t="shared" si="3"/>
        <v>18</v>
      </c>
      <c r="Z16" s="34">
        <f t="shared" si="3"/>
        <v>0</v>
      </c>
      <c r="AA16" s="34">
        <f t="shared" si="3"/>
        <v>0</v>
      </c>
      <c r="AB16" s="34">
        <f t="shared" si="3"/>
        <v>0</v>
      </c>
      <c r="AC16" s="34">
        <f t="shared" si="3"/>
        <v>0</v>
      </c>
      <c r="AD16" s="76">
        <f t="shared" si="3"/>
        <v>34.299999999999997</v>
      </c>
      <c r="AE16" s="41"/>
      <c r="AF16" s="41">
        <f>SUM(AF17:AF17)</f>
        <v>0</v>
      </c>
      <c r="AG16" s="69"/>
      <c r="AH16" s="24"/>
    </row>
    <row r="17" spans="1:34" s="68" customFormat="1" ht="30" customHeight="1" x14ac:dyDescent="0.25">
      <c r="A17" s="20">
        <v>1</v>
      </c>
      <c r="B17" s="70" t="s">
        <v>93</v>
      </c>
      <c r="C17" s="74" t="s">
        <v>71</v>
      </c>
      <c r="D17" s="21" t="s">
        <v>76</v>
      </c>
      <c r="E17" s="21" t="s">
        <v>77</v>
      </c>
      <c r="F17" s="21" t="s">
        <v>77</v>
      </c>
      <c r="G17" s="21" t="s">
        <v>78</v>
      </c>
      <c r="H17" s="21" t="s">
        <v>94</v>
      </c>
      <c r="I17" s="21" t="s">
        <v>95</v>
      </c>
      <c r="J17" s="21" t="s">
        <v>96</v>
      </c>
      <c r="K17" s="21" t="s">
        <v>97</v>
      </c>
      <c r="L17" s="21" t="s">
        <v>98</v>
      </c>
      <c r="M17" s="22">
        <v>725332</v>
      </c>
      <c r="N17" s="22">
        <v>9158147</v>
      </c>
      <c r="O17" s="22">
        <v>725897</v>
      </c>
      <c r="P17" s="22">
        <v>9157613</v>
      </c>
      <c r="Q17" s="22">
        <v>17</v>
      </c>
      <c r="R17" s="21"/>
      <c r="S17" s="21" t="s">
        <v>38</v>
      </c>
      <c r="T17" s="21" t="s">
        <v>99</v>
      </c>
      <c r="U17" s="66" t="s">
        <v>39</v>
      </c>
      <c r="V17" s="42">
        <v>0.8</v>
      </c>
      <c r="W17" s="1">
        <v>421886.94249642477</v>
      </c>
      <c r="X17" s="20">
        <v>72</v>
      </c>
      <c r="Y17" s="20">
        <v>18</v>
      </c>
      <c r="Z17" s="20"/>
      <c r="AA17" s="20"/>
      <c r="AB17" s="20"/>
      <c r="AC17" s="20"/>
      <c r="AD17" s="1">
        <v>34.299999999999997</v>
      </c>
      <c r="AE17" s="67"/>
      <c r="AF17" s="42"/>
      <c r="AG17" s="23" t="s">
        <v>84</v>
      </c>
      <c r="AH17" s="93" t="s">
        <v>73</v>
      </c>
    </row>
    <row r="18" spans="1:34" ht="24.95" customHeight="1" x14ac:dyDescent="0.3">
      <c r="A18" s="31">
        <f>A9+ A12+A16</f>
        <v>6</v>
      </c>
      <c r="B18" s="32"/>
      <c r="C18" s="32"/>
      <c r="D18" s="32"/>
      <c r="E18" s="32"/>
      <c r="F18" s="96" t="s">
        <v>41</v>
      </c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8"/>
      <c r="U18" s="31"/>
      <c r="V18" s="71">
        <f>V9+ V12+V16</f>
        <v>8.3000000000000007</v>
      </c>
      <c r="W18" s="72">
        <f t="shared" ref="W18:AF18" si="4">W9+ W12+W16</f>
        <v>20570913.243950866</v>
      </c>
      <c r="X18" s="73">
        <f t="shared" si="4"/>
        <v>272</v>
      </c>
      <c r="Y18" s="73">
        <f t="shared" si="4"/>
        <v>65</v>
      </c>
      <c r="Z18" s="73">
        <f t="shared" si="4"/>
        <v>0</v>
      </c>
      <c r="AA18" s="73">
        <f t="shared" si="4"/>
        <v>0</v>
      </c>
      <c r="AB18" s="73">
        <f t="shared" si="4"/>
        <v>0</v>
      </c>
      <c r="AC18" s="73">
        <f t="shared" si="4"/>
        <v>0</v>
      </c>
      <c r="AD18" s="72">
        <f t="shared" si="4"/>
        <v>1106.4399999999998</v>
      </c>
      <c r="AE18" s="31"/>
      <c r="AF18" s="71">
        <f t="shared" si="4"/>
        <v>4.16</v>
      </c>
      <c r="AG18" s="33"/>
      <c r="AH18" s="33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8:T18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D15" sqref="D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42</v>
      </c>
      <c r="B1" s="132"/>
      <c r="C1" s="132"/>
      <c r="D1" s="132"/>
      <c r="E1" s="132"/>
    </row>
    <row r="2" spans="1:5" ht="25.5" customHeight="1" x14ac:dyDescent="0.25">
      <c r="A2" s="103" t="s">
        <v>43</v>
      </c>
      <c r="B2" s="103" t="s">
        <v>44</v>
      </c>
      <c r="C2" s="126" t="s">
        <v>45</v>
      </c>
      <c r="D2" s="134"/>
      <c r="E2" s="103" t="s">
        <v>46</v>
      </c>
    </row>
    <row r="3" spans="1:5" ht="25.5" customHeight="1" x14ac:dyDescent="0.25">
      <c r="A3" s="133"/>
      <c r="B3" s="133"/>
      <c r="C3" s="35" t="s">
        <v>47</v>
      </c>
      <c r="D3" s="36" t="s">
        <v>48</v>
      </c>
      <c r="E3" s="133"/>
    </row>
    <row r="4" spans="1:5" ht="14.25" customHeight="1" x14ac:dyDescent="0.25">
      <c r="A4" s="37">
        <v>1</v>
      </c>
      <c r="B4" s="38" t="s">
        <v>100</v>
      </c>
      <c r="C4" s="38">
        <v>2</v>
      </c>
      <c r="D4" s="38">
        <v>0</v>
      </c>
      <c r="E4" s="38">
        <f t="shared" ref="E4:E6" si="0">C4+D4</f>
        <v>2</v>
      </c>
    </row>
    <row r="5" spans="1:5" ht="14.25" customHeight="1" x14ac:dyDescent="0.25">
      <c r="A5" s="37">
        <v>2</v>
      </c>
      <c r="B5" s="38" t="s">
        <v>74</v>
      </c>
      <c r="C5" s="38">
        <v>0</v>
      </c>
      <c r="D5" s="38">
        <v>3</v>
      </c>
      <c r="E5" s="38">
        <f t="shared" ref="E5" si="1">C5+D5</f>
        <v>3</v>
      </c>
    </row>
    <row r="6" spans="1:5" ht="15" customHeight="1" x14ac:dyDescent="0.25">
      <c r="A6" s="37">
        <v>3</v>
      </c>
      <c r="B6" s="38" t="s">
        <v>92</v>
      </c>
      <c r="C6" s="38">
        <v>0</v>
      </c>
      <c r="D6" s="38">
        <v>1</v>
      </c>
      <c r="E6" s="38">
        <f t="shared" si="0"/>
        <v>1</v>
      </c>
    </row>
    <row r="7" spans="1:5" ht="18.95" customHeight="1" x14ac:dyDescent="0.25">
      <c r="A7" s="131" t="s">
        <v>46</v>
      </c>
      <c r="B7" s="131"/>
      <c r="C7" s="39">
        <f>SUM(C4:C6)</f>
        <v>2</v>
      </c>
      <c r="D7" s="39">
        <f>SUM(D4:D6)</f>
        <v>4</v>
      </c>
      <c r="E7" s="39">
        <f>SUM(E4:E6)</f>
        <v>6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2A7A-D042-4375-A2CD-9B0A9407F7E6}">
  <sheetPr>
    <tabColor rgb="FF92D050"/>
  </sheetPr>
  <dimension ref="A2:AD13"/>
  <sheetViews>
    <sheetView showGridLines="0" workbookViewId="0">
      <selection activeCell="G32" sqref="G3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/>
      <c r="AA2"/>
      <c r="AB2"/>
      <c r="AC2"/>
    </row>
    <row r="3" spans="1:30" ht="14.45" customHeight="1" x14ac:dyDescent="0.2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/>
      <c r="AA3"/>
      <c r="AB3"/>
      <c r="AC3"/>
    </row>
    <row r="4" spans="1:30" x14ac:dyDescent="0.25">
      <c r="A4" s="144" t="s">
        <v>49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/>
      <c r="AA4"/>
      <c r="AB4"/>
      <c r="AC4"/>
    </row>
    <row r="5" spans="1:30" ht="21" customHeight="1" x14ac:dyDescent="0.25">
      <c r="A5" s="145" t="s">
        <v>43</v>
      </c>
      <c r="B5" s="145" t="s">
        <v>50</v>
      </c>
      <c r="C5" s="146" t="s">
        <v>51</v>
      </c>
      <c r="D5" s="148" t="s">
        <v>52</v>
      </c>
      <c r="E5" s="149"/>
      <c r="F5" s="150"/>
      <c r="G5" s="148" t="s">
        <v>53</v>
      </c>
      <c r="H5" s="149"/>
      <c r="I5" s="150"/>
      <c r="J5" s="154" t="s">
        <v>0</v>
      </c>
      <c r="K5" s="155"/>
      <c r="L5" s="156"/>
      <c r="M5" s="135" t="s">
        <v>54</v>
      </c>
      <c r="N5" s="136"/>
      <c r="O5" s="136"/>
      <c r="P5" s="136"/>
      <c r="Q5" s="136"/>
      <c r="R5" s="136"/>
      <c r="S5" s="136"/>
      <c r="T5" s="136"/>
      <c r="U5" s="137"/>
      <c r="V5" s="160" t="s">
        <v>55</v>
      </c>
      <c r="W5" s="161"/>
      <c r="X5" s="161"/>
      <c r="Y5" s="161"/>
      <c r="Z5" s="161"/>
      <c r="AA5" s="161"/>
      <c r="AB5" s="161"/>
      <c r="AC5" s="161"/>
      <c r="AD5" s="162"/>
    </row>
    <row r="6" spans="1:30" ht="21" customHeight="1" x14ac:dyDescent="0.25">
      <c r="A6" s="145"/>
      <c r="B6" s="145"/>
      <c r="C6" s="147"/>
      <c r="D6" s="151"/>
      <c r="E6" s="152"/>
      <c r="F6" s="153"/>
      <c r="G6" s="151"/>
      <c r="H6" s="152"/>
      <c r="I6" s="153"/>
      <c r="J6" s="157"/>
      <c r="K6" s="158"/>
      <c r="L6" s="159"/>
      <c r="M6" s="135" t="s">
        <v>56</v>
      </c>
      <c r="N6" s="136"/>
      <c r="O6" s="137"/>
      <c r="P6" s="163" t="s">
        <v>57</v>
      </c>
      <c r="Q6" s="164"/>
      <c r="R6" s="165"/>
      <c r="S6" s="135" t="s">
        <v>58</v>
      </c>
      <c r="T6" s="136"/>
      <c r="U6" s="137"/>
      <c r="V6" s="168" t="s">
        <v>47</v>
      </c>
      <c r="W6" s="169"/>
      <c r="X6" s="169"/>
      <c r="Y6" s="170"/>
      <c r="Z6" s="140" t="s">
        <v>48</v>
      </c>
      <c r="AA6" s="140"/>
      <c r="AB6" s="140"/>
      <c r="AC6" s="140"/>
      <c r="AD6" s="171" t="s">
        <v>41</v>
      </c>
    </row>
    <row r="7" spans="1:30" ht="30" customHeight="1" x14ac:dyDescent="0.25">
      <c r="A7" s="145"/>
      <c r="B7" s="145"/>
      <c r="C7" s="43" t="s">
        <v>44</v>
      </c>
      <c r="D7" s="44" t="s">
        <v>47</v>
      </c>
      <c r="E7" s="45" t="s">
        <v>48</v>
      </c>
      <c r="F7" s="78" t="s">
        <v>41</v>
      </c>
      <c r="G7" s="44" t="s">
        <v>47</v>
      </c>
      <c r="H7" s="45" t="s">
        <v>48</v>
      </c>
      <c r="I7" s="78" t="s">
        <v>41</v>
      </c>
      <c r="J7" s="44" t="s">
        <v>47</v>
      </c>
      <c r="K7" s="45" t="s">
        <v>48</v>
      </c>
      <c r="L7" s="78" t="s">
        <v>41</v>
      </c>
      <c r="M7" s="46" t="s">
        <v>47</v>
      </c>
      <c r="N7" s="47" t="s">
        <v>48</v>
      </c>
      <c r="O7" s="79" t="s">
        <v>41</v>
      </c>
      <c r="P7" s="63" t="s">
        <v>47</v>
      </c>
      <c r="Q7" s="65" t="s">
        <v>48</v>
      </c>
      <c r="R7" s="80" t="s">
        <v>41</v>
      </c>
      <c r="S7" s="46" t="s">
        <v>47</v>
      </c>
      <c r="T7" s="47" t="s">
        <v>48</v>
      </c>
      <c r="U7" s="79" t="s">
        <v>41</v>
      </c>
      <c r="V7" s="81" t="s">
        <v>59</v>
      </c>
      <c r="W7" s="82" t="s">
        <v>60</v>
      </c>
      <c r="X7" s="83" t="s">
        <v>61</v>
      </c>
      <c r="Y7" s="84" t="s">
        <v>62</v>
      </c>
      <c r="Z7" s="81" t="s">
        <v>59</v>
      </c>
      <c r="AA7" s="82" t="s">
        <v>60</v>
      </c>
      <c r="AB7" s="83" t="s">
        <v>61</v>
      </c>
      <c r="AC7" s="77" t="s">
        <v>62</v>
      </c>
      <c r="AD7" s="172"/>
    </row>
    <row r="8" spans="1:30" x14ac:dyDescent="0.25">
      <c r="A8" s="48">
        <v>1</v>
      </c>
      <c r="B8" s="49">
        <v>24</v>
      </c>
      <c r="C8" s="50" t="s">
        <v>100</v>
      </c>
      <c r="D8" s="51">
        <v>2</v>
      </c>
      <c r="E8" s="51">
        <v>0</v>
      </c>
      <c r="F8" s="85">
        <f t="shared" ref="F8:F10" si="0">D8+E8</f>
        <v>2</v>
      </c>
      <c r="G8" s="52">
        <v>2</v>
      </c>
      <c r="H8" s="52">
        <v>0</v>
      </c>
      <c r="I8" s="85">
        <f t="shared" ref="I8:I10" si="1">G8+H8</f>
        <v>2</v>
      </c>
      <c r="J8" s="51">
        <v>0</v>
      </c>
      <c r="K8" s="51">
        <v>0</v>
      </c>
      <c r="L8" s="85">
        <f t="shared" ref="L8:L10" si="2">J8+K8</f>
        <v>0</v>
      </c>
      <c r="M8" s="53">
        <v>900</v>
      </c>
      <c r="N8" s="53">
        <v>0</v>
      </c>
      <c r="O8" s="86">
        <f t="shared" ref="O8:O10" si="3">M8+N8</f>
        <v>900</v>
      </c>
      <c r="P8" s="42">
        <v>2.7</v>
      </c>
      <c r="Q8" s="42">
        <v>0</v>
      </c>
      <c r="R8" s="87">
        <f t="shared" ref="R8:R10" si="4">P8+Q8</f>
        <v>2.7</v>
      </c>
      <c r="S8" s="1">
        <v>15893762.67493099</v>
      </c>
      <c r="T8" s="1">
        <v>0</v>
      </c>
      <c r="U8" s="86">
        <f t="shared" ref="U8:U10" si="5">S8+T8</f>
        <v>15893762.67493099</v>
      </c>
      <c r="V8" s="51">
        <v>0</v>
      </c>
      <c r="W8" s="51">
        <v>0</v>
      </c>
      <c r="X8" s="51">
        <v>2</v>
      </c>
      <c r="Y8" s="85">
        <f t="shared" ref="Y8:Y10" si="6">V8+W8+X8</f>
        <v>2</v>
      </c>
      <c r="Z8" s="51">
        <v>0</v>
      </c>
      <c r="AA8" s="51">
        <v>0</v>
      </c>
      <c r="AB8" s="51">
        <v>0</v>
      </c>
      <c r="AC8" s="85">
        <f t="shared" ref="AC8:AC10" si="7">Z8+AA8+AB8</f>
        <v>0</v>
      </c>
      <c r="AD8" s="88">
        <f t="shared" ref="AD8:AD11" si="8">Y8+AC8</f>
        <v>2</v>
      </c>
    </row>
    <row r="9" spans="1:30" x14ac:dyDescent="0.25">
      <c r="A9" s="48">
        <v>2</v>
      </c>
      <c r="B9" s="49">
        <v>13</v>
      </c>
      <c r="C9" s="50" t="s">
        <v>74</v>
      </c>
      <c r="D9" s="51">
        <v>0</v>
      </c>
      <c r="E9" s="51">
        <v>1</v>
      </c>
      <c r="F9" s="85">
        <f t="shared" ref="F9" si="9">D9+E9</f>
        <v>1</v>
      </c>
      <c r="G9" s="52">
        <v>0</v>
      </c>
      <c r="H9" s="52">
        <v>3</v>
      </c>
      <c r="I9" s="85">
        <f t="shared" ref="I9" si="10">G9+H9</f>
        <v>3</v>
      </c>
      <c r="J9" s="51">
        <v>0</v>
      </c>
      <c r="K9" s="51">
        <v>200</v>
      </c>
      <c r="L9" s="85">
        <f t="shared" ref="L9" si="11">J9+K9</f>
        <v>200</v>
      </c>
      <c r="M9" s="53">
        <v>0</v>
      </c>
      <c r="N9" s="53">
        <v>172.14</v>
      </c>
      <c r="O9" s="86">
        <f t="shared" ref="O9" si="12">M9+N9</f>
        <v>172.14</v>
      </c>
      <c r="P9" s="42">
        <v>0</v>
      </c>
      <c r="Q9" s="42">
        <v>4.8</v>
      </c>
      <c r="R9" s="87">
        <f t="shared" ref="R9" si="13">P9+Q9</f>
        <v>4.8</v>
      </c>
      <c r="S9" s="1">
        <v>0</v>
      </c>
      <c r="T9" s="1">
        <v>4255263.6265234509</v>
      </c>
      <c r="U9" s="86">
        <f t="shared" ref="U9" si="14">S9+T9</f>
        <v>4255263.6265234509</v>
      </c>
      <c r="V9" s="51">
        <v>0</v>
      </c>
      <c r="W9" s="51">
        <v>0</v>
      </c>
      <c r="X9" s="51">
        <v>0</v>
      </c>
      <c r="Y9" s="85">
        <f t="shared" ref="Y9" si="15">V9+W9+X9</f>
        <v>0</v>
      </c>
      <c r="Z9" s="51">
        <v>0</v>
      </c>
      <c r="AA9" s="51">
        <v>3</v>
      </c>
      <c r="AB9" s="51">
        <v>0</v>
      </c>
      <c r="AC9" s="85">
        <f t="shared" ref="AC9" si="16">Z9+AA9+AB9</f>
        <v>3</v>
      </c>
      <c r="AD9" s="88">
        <f t="shared" ref="AD9" si="17">Y9+AC9</f>
        <v>3</v>
      </c>
    </row>
    <row r="10" spans="1:30" x14ac:dyDescent="0.25">
      <c r="A10" s="48">
        <v>3</v>
      </c>
      <c r="B10" s="49">
        <v>6</v>
      </c>
      <c r="C10" s="50" t="s">
        <v>92</v>
      </c>
      <c r="D10" s="51">
        <v>0</v>
      </c>
      <c r="E10" s="51">
        <v>1</v>
      </c>
      <c r="F10" s="85">
        <f t="shared" si="0"/>
        <v>1</v>
      </c>
      <c r="G10" s="52">
        <v>0</v>
      </c>
      <c r="H10" s="52">
        <v>1</v>
      </c>
      <c r="I10" s="85">
        <f t="shared" si="1"/>
        <v>1</v>
      </c>
      <c r="J10" s="51">
        <v>0</v>
      </c>
      <c r="K10" s="51">
        <v>72</v>
      </c>
      <c r="L10" s="85">
        <f t="shared" si="2"/>
        <v>72</v>
      </c>
      <c r="M10" s="53">
        <v>0</v>
      </c>
      <c r="N10" s="53">
        <v>34.299999999999997</v>
      </c>
      <c r="O10" s="86">
        <f t="shared" si="3"/>
        <v>34.299999999999997</v>
      </c>
      <c r="P10" s="42">
        <v>0</v>
      </c>
      <c r="Q10" s="42">
        <v>0.8</v>
      </c>
      <c r="R10" s="87">
        <f t="shared" si="4"/>
        <v>0.8</v>
      </c>
      <c r="S10" s="1">
        <v>0</v>
      </c>
      <c r="T10" s="1">
        <v>421886.94249642477</v>
      </c>
      <c r="U10" s="86">
        <f t="shared" si="5"/>
        <v>421886.94249642477</v>
      </c>
      <c r="V10" s="51">
        <v>0</v>
      </c>
      <c r="W10" s="51">
        <v>0</v>
      </c>
      <c r="X10" s="51">
        <v>0</v>
      </c>
      <c r="Y10" s="85">
        <f t="shared" si="6"/>
        <v>0</v>
      </c>
      <c r="Z10" s="51">
        <v>0</v>
      </c>
      <c r="AA10" s="51">
        <v>1</v>
      </c>
      <c r="AB10" s="51">
        <v>0</v>
      </c>
      <c r="AC10" s="85">
        <f t="shared" si="7"/>
        <v>1</v>
      </c>
      <c r="AD10" s="88">
        <f t="shared" si="8"/>
        <v>1</v>
      </c>
    </row>
    <row r="11" spans="1:30" s="54" customFormat="1" ht="14.25" x14ac:dyDescent="0.2">
      <c r="A11" s="184" t="s">
        <v>63</v>
      </c>
      <c r="B11" s="185"/>
      <c r="C11" s="186"/>
      <c r="D11" s="89">
        <f t="shared" ref="D11:AB11" si="18">SUM(D8:D10)</f>
        <v>2</v>
      </c>
      <c r="E11" s="89">
        <f t="shared" si="18"/>
        <v>2</v>
      </c>
      <c r="F11" s="138">
        <f t="shared" si="18"/>
        <v>4</v>
      </c>
      <c r="G11" s="89">
        <f t="shared" si="18"/>
        <v>2</v>
      </c>
      <c r="H11" s="89">
        <f t="shared" si="18"/>
        <v>4</v>
      </c>
      <c r="I11" s="138">
        <f t="shared" si="18"/>
        <v>6</v>
      </c>
      <c r="J11" s="89">
        <f t="shared" si="18"/>
        <v>0</v>
      </c>
      <c r="K11" s="89">
        <f t="shared" si="18"/>
        <v>272</v>
      </c>
      <c r="L11" s="89">
        <f t="shared" si="18"/>
        <v>272</v>
      </c>
      <c r="M11" s="90">
        <f t="shared" si="18"/>
        <v>900</v>
      </c>
      <c r="N11" s="90">
        <f t="shared" si="18"/>
        <v>206.44</v>
      </c>
      <c r="O11" s="166">
        <f t="shared" si="18"/>
        <v>1106.4399999999998</v>
      </c>
      <c r="P11" s="91">
        <f t="shared" si="18"/>
        <v>2.7</v>
      </c>
      <c r="Q11" s="91">
        <f t="shared" si="18"/>
        <v>5.6</v>
      </c>
      <c r="R11" s="141">
        <f t="shared" si="18"/>
        <v>8.3000000000000007</v>
      </c>
      <c r="S11" s="90">
        <f t="shared" si="18"/>
        <v>15893762.67493099</v>
      </c>
      <c r="T11" s="90">
        <f t="shared" si="18"/>
        <v>4677150.5690198755</v>
      </c>
      <c r="U11" s="166">
        <f t="shared" si="18"/>
        <v>20570913.243950866</v>
      </c>
      <c r="V11" s="89">
        <f t="shared" si="18"/>
        <v>0</v>
      </c>
      <c r="W11" s="89">
        <f t="shared" si="18"/>
        <v>0</v>
      </c>
      <c r="X11" s="89">
        <f t="shared" si="18"/>
        <v>2</v>
      </c>
      <c r="Y11" s="89">
        <f t="shared" si="18"/>
        <v>2</v>
      </c>
      <c r="Z11" s="89">
        <f t="shared" si="18"/>
        <v>0</v>
      </c>
      <c r="AA11" s="89">
        <f t="shared" si="18"/>
        <v>4</v>
      </c>
      <c r="AB11" s="89">
        <f t="shared" si="18"/>
        <v>0</v>
      </c>
      <c r="AC11" s="89">
        <f>Z11+AA11+AB11</f>
        <v>4</v>
      </c>
      <c r="AD11" s="174">
        <f t="shared" si="8"/>
        <v>6</v>
      </c>
    </row>
    <row r="12" spans="1:30" s="55" customFormat="1" x14ac:dyDescent="0.2">
      <c r="A12" s="176" t="s">
        <v>41</v>
      </c>
      <c r="B12" s="176"/>
      <c r="C12" s="176"/>
      <c r="D12" s="177">
        <f>D11+E11</f>
        <v>4</v>
      </c>
      <c r="E12" s="178"/>
      <c r="F12" s="139"/>
      <c r="G12" s="177">
        <f>G11+H11</f>
        <v>6</v>
      </c>
      <c r="H12" s="178"/>
      <c r="I12" s="139"/>
      <c r="J12" s="177">
        <f>J11+K11</f>
        <v>272</v>
      </c>
      <c r="K12" s="178"/>
      <c r="L12" s="92"/>
      <c r="M12" s="179">
        <f>M11+N11</f>
        <v>1106.44</v>
      </c>
      <c r="N12" s="180"/>
      <c r="O12" s="167"/>
      <c r="P12" s="181">
        <f>P11+Q11</f>
        <v>8.3000000000000007</v>
      </c>
      <c r="Q12" s="182"/>
      <c r="R12" s="142"/>
      <c r="S12" s="179">
        <f>S11+T11</f>
        <v>20570913.243950866</v>
      </c>
      <c r="T12" s="180"/>
      <c r="U12" s="167"/>
      <c r="V12" s="177">
        <f>Y11+AC11</f>
        <v>6</v>
      </c>
      <c r="W12" s="183"/>
      <c r="X12" s="183"/>
      <c r="Y12" s="183"/>
      <c r="Z12" s="183"/>
      <c r="AA12" s="183"/>
      <c r="AB12" s="183"/>
      <c r="AC12" s="178"/>
      <c r="AD12" s="175"/>
    </row>
    <row r="13" spans="1:30" x14ac:dyDescent="0.25">
      <c r="B13" s="173" t="s">
        <v>70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/>
      <c r="AA13"/>
      <c r="AB13"/>
      <c r="AC13"/>
    </row>
  </sheetData>
  <mergeCells count="33"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P6:R6"/>
    <mergeCell ref="O11:O12"/>
    <mergeCell ref="V6:Y6"/>
    <mergeCell ref="U11:U12"/>
    <mergeCell ref="AD6:AD7"/>
    <mergeCell ref="S6:U6"/>
    <mergeCell ref="I11:I12"/>
    <mergeCell ref="Z6:AC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2025-06-25T22:09:06Z</dcterms:modified>
</cp:coreProperties>
</file>